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CB0BA14-35D6-4E53-8F1E-BFF8096438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Havelvac!$A$1:$E$32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" i="2" l="1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26" i="2" s="1"/>
  <c r="E12" i="2"/>
</calcChain>
</file>

<file path=xl/sharedStrings.xml><?xml version="1.0" encoding="utf-8"?>
<sst xmlns="http://schemas.openxmlformats.org/spreadsheetml/2006/main" count="33" uniqueCount="33">
  <si>
    <t>Հաստատված է</t>
  </si>
  <si>
    <t>Երևանի քաղաքապետի</t>
  </si>
  <si>
    <t>հ. ______-Ա որոշմամբ</t>
  </si>
  <si>
    <t xml:space="preserve"> «ԵՐԵՎԱՆԻ ԿԵՆՏՐՈՆԻ ՄԱՆԿԱՊԱՏԱՆԵԿԱՆ ՀԱՄԱԼԻՐ ՄԱՐԶԱԴՊՐՈՑ»                                                                                                               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</si>
  <si>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</si>
  <si>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</si>
  <si>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</si>
  <si>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</si>
  <si>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</si>
  <si>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</si>
  <si>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</si>
  <si>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</si>
  <si>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</si>
  <si>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</si>
  <si>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</si>
  <si>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</si>
  <si>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Պարուսույց</t>
  </si>
  <si>
    <t>Բժիշկ</t>
  </si>
  <si>
    <t>Բուժքույր</t>
  </si>
  <si>
    <t>Գործավար</t>
  </si>
  <si>
    <t>Տնտեսվար</t>
  </si>
  <si>
    <t>Բանվոր</t>
  </si>
  <si>
    <t>Հանդերձապահ</t>
  </si>
  <si>
    <t>Հավաքարար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</si>
  <si>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</si>
  <si>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</si>
  <si>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</si>
  <si>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</si>
  <si>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</si>
  <si>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</si>
  <si>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20</t>
  </si>
  <si>
    <t>2) Հաստիքացուցակում ներառված չեն ՀՀ օրենսդրությամբ նախատեսված հավելումները: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</si>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</sst>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</font>
    <font>
      <b/>
      <sz val="12"/>
      <name val="GHEA Grapalat"/>
      <family val="3"/>
    </font>
    <font>
      <sz val="10"/>
      <name val="Arial"/>
      <family val="2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7" fillId="0" borderId="0"/>
    <xf numFmtId="0" fontId="4" fillId="0" borderId="0"/>
    <xf numFmtId="0" fontId="4" fillId="0" borderId="0"/>
  </cellStyleXfs>
  <cellXfs count="53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5" applyFont="1" applyAlignment="1">
      <alignment vertical="center" wrapText="1"/>
    </xf>
    <xf numFmtId="0" fontId="6" fillId="0" borderId="0" xfId="5" applyFont="1"/>
    <xf numFmtId="0" fontId="2" fillId="0" borderId="0" xfId="1" applyFont="1"/>
    <xf numFmtId="0" fontId="3" fillId="0" borderId="0" xfId="1" applyFont="1" applyAlignment="1">
      <alignment horizontal="left"/>
    </xf>
    <xf numFmtId="0" fontId="9" fillId="0" borderId="0" xfId="1" applyFont="1" applyAlignment="1">
      <alignment horizontal="righ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6" applyNumberFormat="1" applyFont="1" applyAlignment="1">
      <alignment horizontal="center" vertical="center" wrapText="1"/>
    </xf>
    <xf numFmtId="0" fontId="2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wrapText="1"/>
    </xf>
    <xf numFmtId="0" fontId="3" fillId="0" borderId="0" xfId="7" applyFont="1" applyAlignment="1">
      <alignment horizontal="center" vertical="center" wrapText="1"/>
    </xf>
    <xf numFmtId="0" fontId="6" fillId="0" borderId="0" xfId="7" applyFont="1" applyAlignment="1">
      <alignment wrapText="1"/>
    </xf>
    <xf numFmtId="0" fontId="3" fillId="0" borderId="0" xfId="7" applyFont="1" applyAlignment="1">
      <alignment horizontal="left" vertical="center" wrapText="1"/>
    </xf>
    <xf numFmtId="0" fontId="13" fillId="0" borderId="0" xfId="7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7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10" fillId="0" borderId="1" xfId="6" applyFont="1" applyBorder="1" applyAlignment="1">
      <alignment horizontal="left" vertical="center" wrapText="1"/>
    </xf>
  </cellXfs>
  <cellStyles count="8">
    <cellStyle name="Normal" xfId="0" builtinId="0"/>
    <cellStyle name="Normal 2" xfId="3" xr:uid="{43F064ED-F17F-4CE4-8DC1-42839E4CB46B}"/>
    <cellStyle name="Normal 2 2" xfId="6" xr:uid="{3CDC1219-341B-4226-87AB-B3981136FA23}"/>
    <cellStyle name="Normal 3" xfId="7" xr:uid="{F366D200-842C-425F-AA71-A37401AFCDC5}"/>
    <cellStyle name="Normal 5" xfId="5" xr:uid="{5F2DDA00-9E8D-4D57-B348-7C50DA126FD1}"/>
    <cellStyle name="Normal 7" xfId="4" xr:uid="{10F6EFAA-DA4D-454D-9421-73B9BE55587B}"/>
    <cellStyle name="Normal_Ekamtayin harki hashvark 35000" xfId="1" xr:uid="{61FB084A-BDBE-4F83-BC25-ACBD447434CC}"/>
    <cellStyle name="Normal_Sheet1" xfId="2" xr:uid="{6D2DC9E5-8AE0-4564-ADA0-A76520C5EC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r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QAgAFAATQAAAAAAAAAAAAAAAAAAAAAAAAAAAAAAAAAAAAAAAAAAAAAAAAAAAAAAAAAAAAAAAAAAAAAAAAAAAAAAAAAAAAAAAAAAAAAAAAAAAAAAAAAAAAAAAAAAAAAAAADpBwEABAAeABEAFQ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xNTVaMCMGCSqGSIb3DQEJBDEWBBSVkIualSTQh1yCyp3z2lkcAtKBvDArBgsqhkiG9w0BCRACDDEcMBowGDAWBBRE5xMFRVajmd/v2Zzf5CvSbEm8HjANBgkqhkiG9w0BAQEFAASCAQCupi/EE/vemn7hLx5JKbVvZkA9xsl775MQnpo8HwQJHIaYCdNZDlW+1XeOs27kIoyZ10HysXHaYBgRMYkifL3TYcRPD1nxoIU/2lIy6a9fiQq6WWbk6/cqRR0ih+Qddj0eSyFg2hLMo6ZdPO2BO3ro+SalUJzCJUidwFHX2gUZ8iUji0Wqk+fA5+UtYbFCiHIRKCAwPKGvglIS9w3ab1M90khJzR3xfRygxaXi5rDeP1vg70o4TCsu7IaqhOXyhugYQWQBjwF+BGxw51EUCRGMfBOe29dLbVlHo5PJc50J8HRXGQTczMurgkAO3Df8G+MHEWDSCJyF/DwyYN7qe3X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31</xdr:row>
          <xdr:rowOff>0</xdr:rowOff>
        </xdr:from>
        <xdr:to>
          <xdr:col>3</xdr:col>
          <xdr:colOff>1473200</xdr:colOff>
          <xdr:row>31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59CDDDAF-6A7D-0C3D-DD04-082227251C9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939FB-D05E-459B-B6A5-B2BCB60B4C98}">
  <sheetPr codeName="Sheet1"/>
  <dimension ref="A1:H43"/>
  <sheetViews>
    <sheetView tabSelected="1" view="pageBreakPreview" topLeftCell="A16" workbookViewId="0">
      <selection activeCell="C32" sqref="C32:D32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8.42578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30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29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7" t="s">
        <v>3</v>
      </c>
      <c r="B7" s="47"/>
      <c r="C7" s="47"/>
      <c r="D7" s="47"/>
      <c r="E7" s="47"/>
      <c r="F7" s="10"/>
    </row>
    <row r="8" spans="1:6" ht="25.5" customHeight="1">
      <c r="A8" s="48" t="s">
        <v>4</v>
      </c>
      <c r="B8" s="48"/>
      <c r="C8" s="48"/>
      <c r="D8" s="48"/>
      <c r="E8" s="48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1">
        <f>+D12*C12</f>
        <v>315000</v>
      </c>
    </row>
    <row r="13" spans="1:6" ht="18" customHeight="1">
      <c r="A13" s="17">
        <v>2</v>
      </c>
      <c r="B13" s="18" t="s">
        <v>12</v>
      </c>
      <c r="C13" s="19">
        <v>1</v>
      </c>
      <c r="D13" s="20">
        <v>259000</v>
      </c>
      <c r="E13" s="21">
        <f t="shared" ref="E13:E25" si="0">+D13*C13</f>
        <v>259000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191000</v>
      </c>
      <c r="E14" s="21">
        <f t="shared" si="0"/>
        <v>191000</v>
      </c>
    </row>
    <row r="15" spans="1:6" ht="18.75" customHeight="1">
      <c r="A15" s="17">
        <v>4</v>
      </c>
      <c r="B15" s="22" t="s">
        <v>14</v>
      </c>
      <c r="C15" s="19">
        <v>20.8</v>
      </c>
      <c r="D15" s="20">
        <v>191000</v>
      </c>
      <c r="E15" s="21">
        <f t="shared" si="0"/>
        <v>3972800</v>
      </c>
    </row>
    <row r="16" spans="1:6" ht="18" customHeight="1">
      <c r="A16" s="17">
        <v>5</v>
      </c>
      <c r="B16" s="18" t="s">
        <v>15</v>
      </c>
      <c r="C16" s="19">
        <v>1</v>
      </c>
      <c r="D16" s="20">
        <v>191000</v>
      </c>
      <c r="E16" s="21">
        <f t="shared" si="0"/>
        <v>191000</v>
      </c>
    </row>
    <row r="17" spans="1:8" ht="18" customHeight="1">
      <c r="A17" s="17">
        <v>6</v>
      </c>
      <c r="B17" s="18" t="s">
        <v>16</v>
      </c>
      <c r="C17" s="19">
        <v>4</v>
      </c>
      <c r="D17" s="20">
        <v>191000</v>
      </c>
      <c r="E17" s="21">
        <f t="shared" si="0"/>
        <v>764000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191000</v>
      </c>
      <c r="E18" s="21">
        <f t="shared" si="0"/>
        <v>191000</v>
      </c>
    </row>
    <row r="19" spans="1:8" ht="18" customHeight="1">
      <c r="A19" s="17">
        <v>8</v>
      </c>
      <c r="B19" s="18" t="s">
        <v>18</v>
      </c>
      <c r="C19" s="19">
        <v>1</v>
      </c>
      <c r="D19" s="20">
        <v>142000</v>
      </c>
      <c r="E19" s="21">
        <f t="shared" si="0"/>
        <v>142000</v>
      </c>
    </row>
    <row r="20" spans="1:8" ht="18.75" customHeight="1">
      <c r="A20" s="17">
        <v>9</v>
      </c>
      <c r="B20" s="18" t="s">
        <v>19</v>
      </c>
      <c r="C20" s="19">
        <v>1</v>
      </c>
      <c r="D20" s="20">
        <v>142000</v>
      </c>
      <c r="E20" s="21">
        <f t="shared" si="0"/>
        <v>142000</v>
      </c>
    </row>
    <row r="21" spans="1:8" ht="18.75" customHeight="1">
      <c r="A21" s="17">
        <v>10</v>
      </c>
      <c r="B21" s="18" t="s">
        <v>20</v>
      </c>
      <c r="C21" s="19">
        <v>1</v>
      </c>
      <c r="D21" s="20">
        <v>142000</v>
      </c>
      <c r="E21" s="21">
        <f t="shared" si="0"/>
        <v>142000</v>
      </c>
    </row>
    <row r="22" spans="1:8" ht="18.75" customHeight="1">
      <c r="A22" s="17">
        <v>11</v>
      </c>
      <c r="B22" s="18" t="s">
        <v>21</v>
      </c>
      <c r="C22" s="19">
        <v>1</v>
      </c>
      <c r="D22" s="20">
        <v>142000</v>
      </c>
      <c r="E22" s="21">
        <f t="shared" si="0"/>
        <v>142000</v>
      </c>
    </row>
    <row r="23" spans="1:8" ht="18.75" customHeight="1">
      <c r="A23" s="17">
        <v>12</v>
      </c>
      <c r="B23" s="18" t="s">
        <v>22</v>
      </c>
      <c r="C23" s="19">
        <v>1</v>
      </c>
      <c r="D23" s="20">
        <v>142000</v>
      </c>
      <c r="E23" s="21">
        <f t="shared" si="0"/>
        <v>142000</v>
      </c>
    </row>
    <row r="24" spans="1:8" ht="18.75" customHeight="1">
      <c r="A24" s="17">
        <v>13</v>
      </c>
      <c r="B24" s="18" t="s">
        <v>23</v>
      </c>
      <c r="C24" s="19">
        <v>2</v>
      </c>
      <c r="D24" s="20">
        <v>142000</v>
      </c>
      <c r="E24" s="21">
        <f t="shared" si="0"/>
        <v>284000</v>
      </c>
    </row>
    <row r="25" spans="1:8" ht="18.75" customHeight="1">
      <c r="A25" s="17">
        <v>14</v>
      </c>
      <c r="B25" s="18" t="s">
        <v>24</v>
      </c>
      <c r="C25" s="19">
        <v>3</v>
      </c>
      <c r="D25" s="20">
        <v>142000</v>
      </c>
      <c r="E25" s="21">
        <f t="shared" si="0"/>
        <v>426000</v>
      </c>
    </row>
    <row r="26" spans="1:8" ht="30" customHeight="1">
      <c r="A26" s="23"/>
      <c r="B26" s="24" t="s">
        <v>25</v>
      </c>
      <c r="C26" s="25">
        <f>SUM(C12:C25)</f>
        <v>39.799999999999997</v>
      </c>
      <c r="D26" s="26"/>
      <c r="E26" s="26">
        <f>SUM(E12:E25)</f>
        <v>7303800</v>
      </c>
      <c r="F26" s="27"/>
    </row>
    <row r="27" spans="1:8" ht="30" customHeight="1">
      <c r="A27" s="28"/>
      <c r="B27" s="29"/>
      <c r="C27" s="30"/>
      <c r="D27" s="30"/>
      <c r="E27" s="31"/>
      <c r="F27" s="27"/>
    </row>
    <row r="28" spans="1:8" ht="30" customHeight="1">
      <c r="A28" s="49" t="s">
        <v>26</v>
      </c>
      <c r="B28" s="50"/>
      <c r="C28" s="50"/>
      <c r="D28" s="50"/>
      <c r="E28" s="51"/>
      <c r="F28" s="27"/>
    </row>
    <row r="29" spans="1:8" s="32" customFormat="1" ht="34.5" customHeight="1">
      <c r="A29" s="52" t="s">
        <v>32</v>
      </c>
      <c r="B29" s="52"/>
      <c r="C29" s="52"/>
      <c r="D29" s="52"/>
      <c r="E29" s="52"/>
    </row>
    <row r="30" spans="1:8" s="32" customFormat="1" ht="28.5" customHeight="1">
      <c r="A30" s="52" t="s">
        <v>31</v>
      </c>
      <c r="B30" s="52"/>
      <c r="C30" s="52"/>
      <c r="D30" s="52"/>
      <c r="E30" s="52"/>
      <c r="H30" s="33"/>
    </row>
    <row r="31" spans="1:8" ht="15.75" customHeight="1">
      <c r="A31" s="34"/>
      <c r="B31" s="35"/>
      <c r="C31" s="36"/>
      <c r="D31" s="36"/>
      <c r="E31" s="37"/>
    </row>
    <row r="32" spans="1:8" s="38" customFormat="1" ht="105.75" customHeight="1">
      <c r="B32" s="39" t="s">
        <v>27</v>
      </c>
      <c r="C32" s="46"/>
      <c r="D32" s="46"/>
      <c r="E32" s="41" t="s">
        <v>28</v>
      </c>
    </row>
    <row r="33" spans="1:4" s="38" customFormat="1" ht="18" customHeight="1">
      <c r="B33" s="42"/>
      <c r="C33" s="40"/>
      <c r="D33" s="40"/>
    </row>
    <row r="34" spans="1:4" s="38" customFormat="1" ht="16.5" customHeight="1">
      <c r="B34" s="42"/>
      <c r="C34" s="40"/>
      <c r="D34" s="40"/>
    </row>
    <row r="35" spans="1:4" s="38" customFormat="1" ht="18" customHeight="1">
      <c r="B35" s="42"/>
      <c r="C35" s="40"/>
      <c r="D35" s="40"/>
    </row>
    <row r="36" spans="1:4" s="8" customFormat="1" ht="12.75" customHeight="1">
      <c r="A36" s="6"/>
      <c r="B36" s="7"/>
      <c r="C36" s="43"/>
    </row>
    <row r="37" spans="1:4" ht="45.75" customHeight="1">
      <c r="B37" s="44"/>
    </row>
    <row r="41" spans="1:4">
      <c r="D41" s="45"/>
    </row>
    <row r="42" spans="1:4">
      <c r="D42" s="45"/>
    </row>
    <row r="43" spans="1:4">
      <c r="D43" s="45"/>
    </row>
  </sheetData>
  <dataConsolidate/>
  <mergeCells count="6">
    <mergeCell ref="C32:D32"/>
    <mergeCell ref="A7:E7"/>
    <mergeCell ref="A8:E8"/>
    <mergeCell ref="A28:E28"/>
    <mergeCell ref="A29:E29"/>
    <mergeCell ref="A30:E30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31</xdr:row>
                <xdr:rowOff>0</xdr:rowOff>
              </from>
              <to>
                <xdr:col>3</xdr:col>
                <xdr:colOff>1476375</xdr:colOff>
                <xdr:row>31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https://mul2.yerevan.am/tasks/1997127/oneclick?token=bb63384c76c7d6b7a155b1532c15e711</cp:keywords>
  <cp:lastModifiedBy>Lusine Petrosyan</cp:lastModifiedBy>
  <dcterms:created xsi:type="dcterms:W3CDTF">2015-06-05T18:17:20Z</dcterms:created>
  <dcterms:modified xsi:type="dcterms:W3CDTF">2025-01-30T13:20:38Z</dcterms:modified>
</cp:coreProperties>
</file>